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201_{ACD57263-8673-4458-86D8-44FCA68F72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calcPr calcId="181029"/>
</workbook>
</file>

<file path=xl/calcChain.xml><?xml version="1.0" encoding="utf-8"?>
<calcChain xmlns="http://schemas.openxmlformats.org/spreadsheetml/2006/main">
  <c r="G53" i="1" l="1"/>
  <c r="G52" i="1"/>
  <c r="G51" i="1"/>
  <c r="G50" i="1"/>
  <c r="G49" i="1"/>
  <c r="G48" i="1"/>
  <c r="G47" i="1"/>
  <c r="G46" i="1"/>
  <c r="G45" i="1"/>
  <c r="G44" i="1"/>
</calcChain>
</file>

<file path=xl/sharedStrings.xml><?xml version="1.0" encoding="utf-8"?>
<sst xmlns="http://schemas.openxmlformats.org/spreadsheetml/2006/main" count="137" uniqueCount="77">
  <si>
    <r>
      <rPr>
        <b/>
        <sz val="10"/>
        <rFont val="Calibri"/>
        <family val="2"/>
      </rPr>
      <t xml:space="preserve">INFORMACION SOBRE PERSONAS VINCULADAS O RELACIONADAS
</t>
    </r>
    <r>
      <rPr>
        <b/>
        <sz val="8"/>
        <rFont val="Calibri"/>
        <family val="2"/>
      </rPr>
      <t xml:space="preserve">ANEXO I
</t>
    </r>
    <r>
      <rPr>
        <sz val="8"/>
        <rFont val="Calibri"/>
        <family val="2"/>
      </rPr>
      <t xml:space="preserve">Información al 31-12-2023.
</t>
    </r>
    <r>
      <rPr>
        <b/>
        <u/>
        <sz val="9"/>
        <rFont val="Calibri"/>
        <family val="2"/>
      </rPr>
      <t>A) PARTES VINCULADAS O RELACIONADAS</t>
    </r>
  </si>
  <si>
    <r>
      <rPr>
        <b/>
        <sz val="9"/>
        <rFont val="Calibri"/>
        <family val="2"/>
      </rPr>
      <t>Transacciones con personas o empresas relacionadas</t>
    </r>
  </si>
  <si>
    <r>
      <rPr>
        <b/>
        <sz val="9"/>
        <rFont val="Calibri"/>
        <family val="2"/>
      </rPr>
      <t>Fecha</t>
    </r>
  </si>
  <si>
    <r>
      <rPr>
        <b/>
        <sz val="9"/>
        <rFont val="Calibri"/>
        <family val="2"/>
      </rPr>
      <t>Persona Vinculada</t>
    </r>
  </si>
  <si>
    <r>
      <rPr>
        <b/>
        <sz val="9"/>
        <rFont val="Calibri"/>
        <family val="2"/>
      </rPr>
      <t>Relacion</t>
    </r>
  </si>
  <si>
    <r>
      <rPr>
        <b/>
        <sz val="9"/>
        <rFont val="Calibri"/>
        <family val="2"/>
      </rPr>
      <t>Tipo de instrumento</t>
    </r>
  </si>
  <si>
    <r>
      <rPr>
        <b/>
        <sz val="9"/>
        <rFont val="Calibri"/>
        <family val="2"/>
      </rPr>
      <t>Emisor</t>
    </r>
  </si>
  <si>
    <r>
      <rPr>
        <b/>
        <sz val="9"/>
        <rFont val="Calibri"/>
        <family val="2"/>
      </rPr>
      <t>Tipo de transacción</t>
    </r>
  </si>
  <si>
    <r>
      <rPr>
        <b/>
        <sz val="9"/>
        <rFont val="Calibri"/>
        <family val="2"/>
      </rPr>
      <t>Monto Gs.</t>
    </r>
  </si>
  <si>
    <t>Según Art. 34 de la Ley 5810/17:</t>
  </si>
  <si>
    <t>-</t>
  </si>
  <si>
    <t>Nombre y Apellido o Empresa</t>
  </si>
  <si>
    <t>Relación (Art. 34 Inc A)</t>
  </si>
  <si>
    <t>ANIBAL CASAS ARREGUI</t>
  </si>
  <si>
    <t>Accionista 99,96%</t>
  </si>
  <si>
    <t>ROBERTO FINKELBERG</t>
  </si>
  <si>
    <t>Accionista 0,04%</t>
  </si>
  <si>
    <t>Relación (Art. 34 Inc B)</t>
  </si>
  <si>
    <t>Anibal Casas Arregui</t>
  </si>
  <si>
    <t>S&amp;C - Accionista 99%</t>
  </si>
  <si>
    <t>PRUDENT WEALTH CAPITAL CORP. - Accionista 100%</t>
  </si>
  <si>
    <t>Roberto Finkelberg</t>
  </si>
  <si>
    <t>Relación (Art. 34 Inc C)</t>
  </si>
  <si>
    <t>Relación (Art. 34 Inc D)</t>
  </si>
  <si>
    <t>Presidente</t>
  </si>
  <si>
    <t>Elias Roberto Finkelberg</t>
  </si>
  <si>
    <t>Vicepresidente</t>
  </si>
  <si>
    <t>Rosanna Maria Coscia Serrati</t>
  </si>
  <si>
    <t>Director</t>
  </si>
  <si>
    <t>Osvaldo Gauto</t>
  </si>
  <si>
    <t>Coordinador General</t>
  </si>
  <si>
    <t>Patricia Sanchez</t>
  </si>
  <si>
    <t>Oficial de Cumplimiento</t>
  </si>
  <si>
    <t>Marcela Fernandez</t>
  </si>
  <si>
    <t>Auditor Interno</t>
  </si>
  <si>
    <t>Raul Fernando Vargas</t>
  </si>
  <si>
    <t>Síndico</t>
  </si>
  <si>
    <t>Jessy Pereira Berlanga</t>
  </si>
  <si>
    <t>Operadora</t>
  </si>
  <si>
    <t>Relación (Art. 34 Inc E)</t>
  </si>
  <si>
    <t>Según Título 24 de la Res. 6/19
A.1 SEGÚN ART. 34 DE LA LEY DE MERCADO DE VALORES (indicar nombres de las partes)</t>
  </si>
  <si>
    <t>Nombre de la Empresa</t>
  </si>
  <si>
    <t>Tipo de Valor</t>
  </si>
  <si>
    <t>Porcentaje de participación en la sociedad emisora</t>
  </si>
  <si>
    <t>Bonos</t>
  </si>
  <si>
    <t>Pan American Energy S.L.</t>
  </si>
  <si>
    <t>COMPRA</t>
  </si>
  <si>
    <t>Accionista</t>
  </si>
  <si>
    <t>Argentina</t>
  </si>
  <si>
    <t>Bonos Soberanos</t>
  </si>
  <si>
    <t>VENTA</t>
  </si>
  <si>
    <t>USA</t>
  </si>
  <si>
    <t>Cheque de Pago Diferido</t>
  </si>
  <si>
    <t>Banco Itaú Paraguay SA</t>
  </si>
  <si>
    <r>
      <rPr>
        <b/>
        <u/>
        <sz val="9"/>
        <rFont val="Calibri"/>
        <family val="2"/>
      </rPr>
      <t>Según Título 24 de la Res. 6/19</t>
    </r>
    <r>
      <rPr>
        <b/>
        <sz val="9"/>
        <rFont val="Calibri"/>
        <family val="2"/>
      </rPr>
      <t xml:space="preserve">
B) SALDOS CON PARTES RELACIONADAS</t>
    </r>
  </si>
  <si>
    <r>
      <rPr>
        <b/>
        <u/>
        <sz val="9"/>
        <color rgb="FF000000"/>
        <rFont val="Calibri"/>
        <family val="2"/>
        <scheme val="minor"/>
      </rPr>
      <t>Según Título 24 de la Res. 6/19</t>
    </r>
    <r>
      <rPr>
        <b/>
        <sz val="9"/>
        <color rgb="FF000000"/>
        <rFont val="Calibri"/>
        <family val="2"/>
        <scheme val="minor"/>
      </rPr>
      <t xml:space="preserve">
</t>
    </r>
    <r>
      <rPr>
        <b/>
        <u/>
        <sz val="9"/>
        <color rgb="FF000000"/>
        <rFont val="Calibri"/>
        <family val="2"/>
        <scheme val="minor"/>
      </rPr>
      <t>A.1.1. SEGÚN ART. 1º CAPÍTULO 1 TÍTULO 24 - VINCULACIÓN CON SOCIEDADES CON LAS CUALES SE MANTIENEN OPERACIONES</t>
    </r>
  </si>
  <si>
    <t>No aplicable</t>
  </si>
  <si>
    <t>S&amp;C INVERSIONES SA</t>
  </si>
  <si>
    <t>S&amp;C INVERSIONES SA / Anibal Casas Arregui</t>
  </si>
  <si>
    <t>PRUDENT WEALTH CAPITAL CORP / Anibal Casas Arregui</t>
  </si>
  <si>
    <t>GRUPO GALA SA / Anibal Casas Arregui</t>
  </si>
  <si>
    <t>A.2 SEGÚN ART. 3º CAPÍTULO 1 TÍTULO 24 - INVERSIONES DE LA SOCIEDAD EN VALORES DE OTRAS EMPRESAS QUE REPRESENTEN MÁS DEL 10 % DEL ACTIVO DE LA SOCIEDAD</t>
  </si>
  <si>
    <t>Grupo Gala SA - Accionista 30%</t>
  </si>
  <si>
    <t>Grupo Gala SA - Accionista 10%</t>
  </si>
  <si>
    <t>Indicar la sociedad con la cual la entidad fiscalizada mantiene operaciones</t>
  </si>
  <si>
    <t>Persona física vinculada</t>
  </si>
  <si>
    <t>Cargo en la sociedad con la cual la entidad fiscalizada mantiene operaciones</t>
  </si>
  <si>
    <t>Cargo en la entidad fiscalizada por la CNV</t>
  </si>
  <si>
    <t>Tipo de operación mantenida con la entidad fiscalizada</t>
  </si>
  <si>
    <r>
      <rPr>
        <b/>
        <u/>
        <sz val="9"/>
        <rFont val="Calibri"/>
        <family val="2"/>
      </rPr>
      <t>Según Título 24 de la Res. 6/19
A.3. ACTIVOS DE LA SOCIEDAD COMPROMETIDOS EN MÁS DEL 20% EN GARANTÍA DE OBLIGACIONES DE OTRA U OTRAS EMPRESAS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 xml:space="preserve">
No Aplicable</t>
    </r>
  </si>
  <si>
    <r>
      <rPr>
        <b/>
        <u/>
        <sz val="9"/>
        <rFont val="Calibri"/>
        <family val="2"/>
      </rPr>
      <t>Según Título 24 de la Res. 6/19
A.4. Vinculación por nivel de endeudamiento</t>
    </r>
    <r>
      <rPr>
        <u/>
        <sz val="9"/>
        <rFont val="Calibri"/>
        <family val="2"/>
      </rPr>
      <t xml:space="preserve">
</t>
    </r>
    <r>
      <rPr>
        <sz val="9"/>
        <rFont val="Calibri"/>
        <family val="2"/>
      </rPr>
      <t>No Aplicable</t>
    </r>
  </si>
  <si>
    <t>Compra / Venta de Instrumentos</t>
  </si>
  <si>
    <t>GRUPO GALA SA</t>
  </si>
  <si>
    <t>PRUDENT WEALTH CAPITAL CORP</t>
  </si>
  <si>
    <t>BVPASA</t>
  </si>
  <si>
    <t>Acciones</t>
  </si>
  <si>
    <t>Valor de 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</si>
</sst>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0"/>
      <color rgb="FF000000"/>
      <name val="Times New Roman"/>
      <charset val="204"/>
    </font>
    <font>
      <sz val="9"/>
      <name val="Calibri"/>
      <family val="2"/>
    </font>
    <font>
      <b/>
      <sz val="9"/>
      <name val="Calibri"/>
      <family val="2"/>
    </font>
    <font>
      <sz val="9"/>
      <color rgb="FF000000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u/>
      <sz val="9"/>
      <name val="Calibri"/>
      <family val="2"/>
    </font>
    <font>
      <u/>
      <sz val="9"/>
      <name val="Calibri"/>
      <family val="2"/>
    </font>
    <font>
      <sz val="8"/>
      <color rgb="FF000000"/>
      <name val="Times New Roman"/>
      <family val="1"/>
    </font>
    <font>
      <b/>
      <sz val="9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u/>
      <sz val="9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 vertical="top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15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shrinkToFit="1"/>
    </xf>
    <xf numFmtId="0" fontId="0" fillId="0" borderId="0" xfId="0" applyAlignment="1">
      <alignment vertical="top"/>
    </xf>
    <xf numFmtId="0" fontId="14" fillId="2" borderId="1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49" fontId="9" fillId="0" borderId="0" xfId="0" applyNumberFormat="1" applyFont="1"/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19" fillId="0" borderId="11" xfId="0" applyNumberFormat="1" applyFont="1" applyBorder="1" applyAlignment="1">
      <alignment horizontal="center" vertical="center"/>
    </xf>
    <xf numFmtId="0" fontId="17" fillId="0" borderId="0" xfId="0" applyFont="1"/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0" fillId="0" borderId="0" xfId="0" applyAlignment="1">
      <alignment horizontal="center" vertical="top"/>
    </xf>
    <xf numFmtId="0" fontId="18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3" fontId="18" fillId="0" borderId="11" xfId="0" applyNumberFormat="1" applyFont="1" applyBorder="1" applyAlignment="1">
      <alignment horizontal="center" vertical="center"/>
    </xf>
    <xf numFmtId="10" fontId="19" fillId="0" borderId="11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57404</xdr:colOff>
      <xdr:row>1</xdr:row>
      <xdr:rowOff>0</xdr:rowOff>
    </xdr:from>
    <xdr:ext cx="287020" cy="635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287020" cy="6350"/>
        </a:xfrm>
        <a:custGeom>
          <a:avLst/>
          <a:gdLst/>
          <a:ahLst/>
          <a:cxnLst/>
          <a:rect l="0" t="0" r="0" b="0"/>
          <a:pathLst>
            <a:path w="287020" h="6350">
              <a:moveTo>
                <a:pt x="286511" y="6096"/>
              </a:moveTo>
              <a:lnTo>
                <a:pt x="0" y="6096"/>
              </a:lnTo>
              <a:lnTo>
                <a:pt x="0" y="0"/>
              </a:lnTo>
              <a:lnTo>
                <a:pt x="286511" y="0"/>
              </a:lnTo>
              <a:lnTo>
                <a:pt x="286511" y="609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57404</xdr:colOff>
      <xdr:row>1</xdr:row>
      <xdr:rowOff>0</xdr:rowOff>
    </xdr:from>
    <xdr:ext cx="287020" cy="63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87020" cy="6350"/>
        </a:xfrm>
        <a:custGeom>
          <a:avLst/>
          <a:gdLst/>
          <a:ahLst/>
          <a:cxnLst/>
          <a:rect l="0" t="0" r="0" b="0"/>
          <a:pathLst>
            <a:path w="287020" h="6350">
              <a:moveTo>
                <a:pt x="286511" y="6096"/>
              </a:moveTo>
              <a:lnTo>
                <a:pt x="0" y="6096"/>
              </a:lnTo>
              <a:lnTo>
                <a:pt x="0" y="0"/>
              </a:lnTo>
              <a:lnTo>
                <a:pt x="286511" y="0"/>
              </a:lnTo>
              <a:lnTo>
                <a:pt x="286511" y="609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57404</xdr:colOff>
      <xdr:row>1</xdr:row>
      <xdr:rowOff>0</xdr:rowOff>
    </xdr:from>
    <xdr:ext cx="287020" cy="63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287020" cy="6350"/>
        </a:xfrm>
        <a:custGeom>
          <a:avLst/>
          <a:gdLst/>
          <a:ahLst/>
          <a:cxnLst/>
          <a:rect l="0" t="0" r="0" b="0"/>
          <a:pathLst>
            <a:path w="287020" h="6350">
              <a:moveTo>
                <a:pt x="286511" y="6095"/>
              </a:moveTo>
              <a:lnTo>
                <a:pt x="0" y="6095"/>
              </a:lnTo>
              <a:lnTo>
                <a:pt x="0" y="0"/>
              </a:lnTo>
              <a:lnTo>
                <a:pt x="286511" y="0"/>
              </a:lnTo>
              <a:lnTo>
                <a:pt x="286511" y="6095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topLeftCell="A47" zoomScale="120" zoomScaleNormal="120" workbookViewId="0">
      <selection activeCell="B55" sqref="B55"/>
    </sheetView>
  </sheetViews>
  <sheetFormatPr baseColWidth="10" defaultColWidth="9.33203125" defaultRowHeight="12.75" x14ac:dyDescent="0.2"/>
  <cols>
    <col min="1" max="1" width="29.5" customWidth="1"/>
    <col min="2" max="2" width="53.1640625" bestFit="1" customWidth="1"/>
    <col min="3" max="3" width="31.6640625" customWidth="1"/>
    <col min="4" max="4" width="47.33203125" customWidth="1"/>
    <col min="5" max="5" width="28.33203125" customWidth="1"/>
    <col min="6" max="6" width="31.1640625" bestFit="1" customWidth="1"/>
    <col min="7" max="7" width="17.1640625" bestFit="1" customWidth="1"/>
  </cols>
  <sheetData>
    <row r="1" spans="1:7" ht="49.5" customHeight="1" x14ac:dyDescent="0.2">
      <c r="A1" s="43" t="s">
        <v>0</v>
      </c>
      <c r="B1" s="44"/>
      <c r="C1" s="44"/>
      <c r="D1" s="44"/>
      <c r="E1" s="44"/>
      <c r="F1" s="44"/>
      <c r="G1" s="44"/>
    </row>
    <row r="2" spans="1:7" ht="39.950000000000003" customHeight="1" x14ac:dyDescent="0.2">
      <c r="A2" s="47" t="s">
        <v>40</v>
      </c>
      <c r="B2" s="47"/>
      <c r="C2" s="47"/>
      <c r="D2" s="47"/>
      <c r="E2" s="47"/>
      <c r="F2" s="47"/>
      <c r="G2" s="47"/>
    </row>
    <row r="3" spans="1:7" s="30" customFormat="1" ht="15.75" thickBot="1" x14ac:dyDescent="0.3">
      <c r="A3" s="48" t="s">
        <v>9</v>
      </c>
      <c r="B3" s="48"/>
      <c r="C3" s="48"/>
      <c r="D3" s="48"/>
      <c r="E3" s="48"/>
      <c r="F3" s="48"/>
      <c r="G3" s="48"/>
    </row>
    <row r="4" spans="1:7" s="30" customFormat="1" ht="13.5" thickBot="1" x14ac:dyDescent="0.25">
      <c r="C4" s="1" t="s">
        <v>11</v>
      </c>
      <c r="D4" s="2" t="s">
        <v>12</v>
      </c>
    </row>
    <row r="5" spans="1:7" s="30" customFormat="1" ht="15" x14ac:dyDescent="0.2">
      <c r="C5" s="3" t="s">
        <v>13</v>
      </c>
      <c r="D5" s="4" t="s">
        <v>14</v>
      </c>
    </row>
    <row r="6" spans="1:7" s="30" customFormat="1" ht="15.75" thickBot="1" x14ac:dyDescent="0.25">
      <c r="C6" s="3" t="s">
        <v>15</v>
      </c>
      <c r="D6" s="4" t="s">
        <v>16</v>
      </c>
    </row>
    <row r="7" spans="1:7" s="30" customFormat="1" ht="13.5" thickBot="1" x14ac:dyDescent="0.25">
      <c r="C7" s="1" t="s">
        <v>11</v>
      </c>
      <c r="D7" s="2" t="s">
        <v>17</v>
      </c>
    </row>
    <row r="8" spans="1:7" s="30" customFormat="1" x14ac:dyDescent="0.2">
      <c r="C8" s="5" t="s">
        <v>18</v>
      </c>
      <c r="D8" s="6" t="s">
        <v>19</v>
      </c>
    </row>
    <row r="9" spans="1:7" s="30" customFormat="1" x14ac:dyDescent="0.2">
      <c r="C9" s="7"/>
      <c r="D9" s="8" t="s">
        <v>62</v>
      </c>
    </row>
    <row r="10" spans="1:7" s="30" customFormat="1" x14ac:dyDescent="0.2">
      <c r="C10" s="7"/>
      <c r="D10" s="8" t="s">
        <v>20</v>
      </c>
    </row>
    <row r="11" spans="1:7" s="30" customFormat="1" x14ac:dyDescent="0.2">
      <c r="C11" s="7" t="s">
        <v>21</v>
      </c>
      <c r="D11" s="8" t="s">
        <v>63</v>
      </c>
    </row>
    <row r="12" spans="1:7" s="30" customFormat="1" ht="15.75" thickBot="1" x14ac:dyDescent="0.25">
      <c r="C12" s="9"/>
      <c r="D12" s="10"/>
    </row>
    <row r="13" spans="1:7" s="30" customFormat="1" ht="13.5" thickBot="1" x14ac:dyDescent="0.25">
      <c r="C13" s="11" t="s">
        <v>11</v>
      </c>
      <c r="D13" s="12" t="s">
        <v>22</v>
      </c>
    </row>
    <row r="14" spans="1:7" s="30" customFormat="1" ht="15.75" thickBot="1" x14ac:dyDescent="0.25">
      <c r="C14" s="13" t="s">
        <v>18</v>
      </c>
      <c r="D14" s="4" t="s">
        <v>14</v>
      </c>
    </row>
    <row r="15" spans="1:7" s="30" customFormat="1" ht="13.5" thickBot="1" x14ac:dyDescent="0.25">
      <c r="C15" s="14" t="s">
        <v>11</v>
      </c>
      <c r="D15" s="2" t="s">
        <v>23</v>
      </c>
    </row>
    <row r="16" spans="1:7" s="30" customFormat="1" ht="15" x14ac:dyDescent="0.2">
      <c r="C16" s="3" t="s">
        <v>18</v>
      </c>
      <c r="D16" s="15" t="s">
        <v>24</v>
      </c>
    </row>
    <row r="17" spans="1:7" s="30" customFormat="1" ht="15" x14ac:dyDescent="0.2">
      <c r="C17" s="3" t="s">
        <v>25</v>
      </c>
      <c r="D17" s="15" t="s">
        <v>26</v>
      </c>
    </row>
    <row r="18" spans="1:7" s="30" customFormat="1" ht="15" x14ac:dyDescent="0.2">
      <c r="C18" s="3" t="s">
        <v>27</v>
      </c>
      <c r="D18" s="15" t="s">
        <v>28</v>
      </c>
    </row>
    <row r="19" spans="1:7" s="30" customFormat="1" ht="15" x14ac:dyDescent="0.2">
      <c r="C19" s="3" t="s">
        <v>29</v>
      </c>
      <c r="D19" s="15" t="s">
        <v>30</v>
      </c>
    </row>
    <row r="20" spans="1:7" s="30" customFormat="1" ht="15" x14ac:dyDescent="0.2">
      <c r="C20" s="3" t="s">
        <v>31</v>
      </c>
      <c r="D20" s="15" t="s">
        <v>32</v>
      </c>
    </row>
    <row r="21" spans="1:7" s="30" customFormat="1" ht="15" x14ac:dyDescent="0.2">
      <c r="C21" s="3" t="s">
        <v>33</v>
      </c>
      <c r="D21" s="15" t="s">
        <v>34</v>
      </c>
    </row>
    <row r="22" spans="1:7" s="30" customFormat="1" ht="15" x14ac:dyDescent="0.2">
      <c r="C22" s="3" t="s">
        <v>35</v>
      </c>
      <c r="D22" s="15" t="s">
        <v>36</v>
      </c>
    </row>
    <row r="23" spans="1:7" s="30" customFormat="1" ht="15.75" thickBot="1" x14ac:dyDescent="0.25">
      <c r="C23" s="3" t="s">
        <v>37</v>
      </c>
      <c r="D23" s="15" t="s">
        <v>38</v>
      </c>
    </row>
    <row r="24" spans="1:7" s="30" customFormat="1" ht="13.5" thickBot="1" x14ac:dyDescent="0.25">
      <c r="C24" s="16" t="s">
        <v>11</v>
      </c>
      <c r="D24" s="2" t="s">
        <v>39</v>
      </c>
    </row>
    <row r="25" spans="1:7" s="30" customFormat="1" ht="15.75" thickBot="1" x14ac:dyDescent="0.25">
      <c r="C25" s="26" t="s">
        <v>56</v>
      </c>
      <c r="D25" s="27"/>
    </row>
    <row r="26" spans="1:7" s="30" customFormat="1" x14ac:dyDescent="0.2">
      <c r="A26" s="29" t="s">
        <v>10</v>
      </c>
      <c r="B26" s="29"/>
      <c r="C26" s="29"/>
    </row>
    <row r="27" spans="1:7" s="30" customFormat="1" ht="39.950000000000003" customHeight="1" x14ac:dyDescent="0.2">
      <c r="A27" s="45" t="s">
        <v>55</v>
      </c>
      <c r="B27" s="46"/>
      <c r="C27" s="46"/>
      <c r="D27" s="46"/>
      <c r="E27" s="46"/>
      <c r="F27" s="46"/>
      <c r="G27" s="46"/>
    </row>
    <row r="28" spans="1:7" s="30" customFormat="1" ht="24" x14ac:dyDescent="0.2">
      <c r="B28" s="20" t="s">
        <v>64</v>
      </c>
      <c r="C28" s="20" t="s">
        <v>65</v>
      </c>
      <c r="D28" s="20" t="s">
        <v>66</v>
      </c>
      <c r="E28" s="20" t="s">
        <v>67</v>
      </c>
      <c r="F28" s="20" t="s">
        <v>68</v>
      </c>
    </row>
    <row r="29" spans="1:7" s="34" customFormat="1" x14ac:dyDescent="0.2">
      <c r="B29" s="33" t="s">
        <v>57</v>
      </c>
      <c r="C29" s="33" t="s">
        <v>18</v>
      </c>
      <c r="D29" s="33" t="s">
        <v>47</v>
      </c>
      <c r="E29" s="33" t="s">
        <v>24</v>
      </c>
      <c r="F29" s="33" t="s">
        <v>71</v>
      </c>
    </row>
    <row r="30" spans="1:7" s="34" customFormat="1" x14ac:dyDescent="0.2">
      <c r="B30" s="33" t="s">
        <v>72</v>
      </c>
      <c r="C30" s="33" t="s">
        <v>18</v>
      </c>
      <c r="D30" s="33" t="s">
        <v>47</v>
      </c>
      <c r="E30" s="33" t="s">
        <v>24</v>
      </c>
      <c r="F30" s="33" t="s">
        <v>71</v>
      </c>
    </row>
    <row r="31" spans="1:7" s="34" customFormat="1" x14ac:dyDescent="0.2">
      <c r="B31" s="33" t="s">
        <v>72</v>
      </c>
      <c r="C31" s="33" t="s">
        <v>21</v>
      </c>
      <c r="D31" s="33" t="s">
        <v>24</v>
      </c>
      <c r="E31" s="33" t="s">
        <v>47</v>
      </c>
      <c r="F31" s="33" t="s">
        <v>71</v>
      </c>
    </row>
    <row r="32" spans="1:7" s="34" customFormat="1" x14ac:dyDescent="0.2">
      <c r="B32" s="33" t="s">
        <v>73</v>
      </c>
      <c r="C32" s="33" t="s">
        <v>18</v>
      </c>
      <c r="D32" s="33" t="s">
        <v>47</v>
      </c>
      <c r="E32" s="33" t="s">
        <v>24</v>
      </c>
      <c r="F32" s="33" t="s">
        <v>71</v>
      </c>
    </row>
    <row r="33" spans="1:7" s="34" customFormat="1" x14ac:dyDescent="0.2">
      <c r="A33" s="35"/>
      <c r="B33" s="35"/>
      <c r="C33" s="36"/>
      <c r="D33" s="36"/>
      <c r="E33" s="36"/>
    </row>
    <row r="34" spans="1:7" s="30" customFormat="1" ht="39.950000000000003" customHeight="1" x14ac:dyDescent="0.2">
      <c r="A34" s="42" t="s">
        <v>61</v>
      </c>
      <c r="B34" s="42"/>
      <c r="C34" s="42"/>
      <c r="D34" s="42"/>
      <c r="E34" s="42"/>
      <c r="F34" s="42"/>
      <c r="G34" s="42"/>
    </row>
    <row r="35" spans="1:7" ht="24" x14ac:dyDescent="0.2">
      <c r="B35" s="21" t="s">
        <v>41</v>
      </c>
      <c r="C35" s="21" t="s">
        <v>76</v>
      </c>
      <c r="D35" s="21" t="s">
        <v>42</v>
      </c>
      <c r="E35" s="28" t="s">
        <v>43</v>
      </c>
      <c r="F35" s="17"/>
      <c r="G35" s="17"/>
    </row>
    <row r="36" spans="1:7" x14ac:dyDescent="0.2">
      <c r="B36" s="38" t="s">
        <v>74</v>
      </c>
      <c r="C36" s="40">
        <v>1003000000</v>
      </c>
      <c r="D36" s="38" t="s">
        <v>75</v>
      </c>
      <c r="E36" s="41">
        <v>2.1700000000000001E-2</v>
      </c>
      <c r="F36" s="19"/>
      <c r="G36" s="19"/>
    </row>
    <row r="37" spans="1:7" x14ac:dyDescent="0.2">
      <c r="B37" s="38"/>
      <c r="C37" s="38"/>
      <c r="D37" s="38"/>
      <c r="E37" s="39"/>
      <c r="F37" s="30"/>
      <c r="G37" s="30"/>
    </row>
    <row r="38" spans="1:7" x14ac:dyDescent="0.2">
      <c r="A38" s="31"/>
      <c r="B38" s="31"/>
      <c r="C38" s="31"/>
      <c r="D38" s="32"/>
      <c r="E38" s="30"/>
      <c r="F38" s="30"/>
    </row>
    <row r="39" spans="1:7" ht="39.950000000000003" customHeight="1" x14ac:dyDescent="0.2">
      <c r="A39" s="50" t="s">
        <v>69</v>
      </c>
      <c r="B39" s="50"/>
      <c r="C39" s="50"/>
      <c r="D39" s="50"/>
      <c r="E39" s="50"/>
      <c r="F39" s="50"/>
      <c r="G39" s="50"/>
    </row>
    <row r="40" spans="1:7" ht="39.950000000000003" customHeight="1" x14ac:dyDescent="0.2">
      <c r="A40" s="50" t="s">
        <v>70</v>
      </c>
      <c r="B40" s="51"/>
      <c r="C40" s="51"/>
      <c r="D40" s="51"/>
      <c r="E40" s="51"/>
      <c r="F40" s="51"/>
      <c r="G40" s="51"/>
    </row>
    <row r="41" spans="1:7" ht="39.950000000000003" customHeight="1" x14ac:dyDescent="0.2">
      <c r="A41" s="52" t="s">
        <v>54</v>
      </c>
      <c r="B41" s="53"/>
      <c r="C41" s="53"/>
      <c r="D41" s="53"/>
      <c r="E41" s="53"/>
      <c r="F41" s="53"/>
      <c r="G41" s="53"/>
    </row>
    <row r="42" spans="1:7" ht="30" customHeight="1" x14ac:dyDescent="0.2">
      <c r="A42" s="49" t="s">
        <v>1</v>
      </c>
      <c r="B42" s="49"/>
      <c r="C42" s="49"/>
      <c r="D42" s="49"/>
      <c r="E42" s="49"/>
      <c r="F42" s="49"/>
      <c r="G42" s="49"/>
    </row>
    <row r="43" spans="1:7" s="37" customFormat="1" x14ac:dyDescent="0.2">
      <c r="A43" s="21" t="s">
        <v>2</v>
      </c>
      <c r="B43" s="21" t="s">
        <v>3</v>
      </c>
      <c r="C43" s="21" t="s">
        <v>4</v>
      </c>
      <c r="D43" s="21" t="s">
        <v>5</v>
      </c>
      <c r="E43" s="21" t="s">
        <v>6</v>
      </c>
      <c r="F43" s="21" t="s">
        <v>7</v>
      </c>
      <c r="G43" s="21" t="s">
        <v>8</v>
      </c>
    </row>
    <row r="44" spans="1:7" x14ac:dyDescent="0.2">
      <c r="A44" s="22">
        <v>45246</v>
      </c>
      <c r="B44" s="23" t="s">
        <v>58</v>
      </c>
      <c r="C44" s="18" t="s">
        <v>47</v>
      </c>
      <c r="D44" s="18" t="s">
        <v>49</v>
      </c>
      <c r="E44" s="18" t="s">
        <v>51</v>
      </c>
      <c r="F44" s="18" t="s">
        <v>46</v>
      </c>
      <c r="G44" s="24">
        <f>251929.3*7435.37</f>
        <v>1873187559.3409998</v>
      </c>
    </row>
    <row r="45" spans="1:7" x14ac:dyDescent="0.2">
      <c r="A45" s="22">
        <v>45246</v>
      </c>
      <c r="B45" s="23" t="s">
        <v>58</v>
      </c>
      <c r="C45" s="18" t="s">
        <v>47</v>
      </c>
      <c r="D45" s="18" t="s">
        <v>49</v>
      </c>
      <c r="E45" s="18" t="s">
        <v>51</v>
      </c>
      <c r="F45" s="18" t="s">
        <v>50</v>
      </c>
      <c r="G45" s="24">
        <f>251851.6*7435.37</f>
        <v>1872609831.092</v>
      </c>
    </row>
    <row r="46" spans="1:7" x14ac:dyDescent="0.2">
      <c r="A46" s="22">
        <v>45258</v>
      </c>
      <c r="B46" s="23" t="s">
        <v>58</v>
      </c>
      <c r="C46" s="18" t="s">
        <v>47</v>
      </c>
      <c r="D46" s="18" t="s">
        <v>49</v>
      </c>
      <c r="E46" s="18" t="s">
        <v>51</v>
      </c>
      <c r="F46" s="18" t="s">
        <v>46</v>
      </c>
      <c r="G46" s="24">
        <f>247612.62*7437.63</f>
        <v>1841651050.8906</v>
      </c>
    </row>
    <row r="47" spans="1:7" x14ac:dyDescent="0.2">
      <c r="A47" s="22">
        <v>45258</v>
      </c>
      <c r="B47" s="23" t="s">
        <v>58</v>
      </c>
      <c r="C47" s="18" t="s">
        <v>47</v>
      </c>
      <c r="D47" s="18" t="s">
        <v>49</v>
      </c>
      <c r="E47" s="18" t="s">
        <v>51</v>
      </c>
      <c r="F47" s="18" t="s">
        <v>50</v>
      </c>
      <c r="G47" s="24">
        <f>247536.99*7437.63</f>
        <v>1841088542.9336998</v>
      </c>
    </row>
    <row r="48" spans="1:7" x14ac:dyDescent="0.2">
      <c r="A48" s="22">
        <v>45264</v>
      </c>
      <c r="B48" s="23" t="s">
        <v>58</v>
      </c>
      <c r="C48" s="18" t="s">
        <v>47</v>
      </c>
      <c r="D48" s="18" t="s">
        <v>44</v>
      </c>
      <c r="E48" s="18" t="s">
        <v>45</v>
      </c>
      <c r="F48" s="18" t="s">
        <v>46</v>
      </c>
      <c r="G48" s="24">
        <f>9943.77*7383.05</f>
        <v>73415351.098499998</v>
      </c>
    </row>
    <row r="49" spans="1:7" x14ac:dyDescent="0.2">
      <c r="A49" s="22">
        <v>45271</v>
      </c>
      <c r="B49" s="23" t="s">
        <v>58</v>
      </c>
      <c r="C49" s="18" t="s">
        <v>47</v>
      </c>
      <c r="D49" s="18" t="s">
        <v>49</v>
      </c>
      <c r="E49" s="18" t="s">
        <v>48</v>
      </c>
      <c r="F49" s="18" t="s">
        <v>50</v>
      </c>
      <c r="G49" s="24">
        <f>228399.67*7344.54</f>
        <v>1677490512.3018</v>
      </c>
    </row>
    <row r="50" spans="1:7" x14ac:dyDescent="0.2">
      <c r="A50" s="22">
        <v>45279</v>
      </c>
      <c r="B50" s="23" t="s">
        <v>58</v>
      </c>
      <c r="C50" s="18" t="s">
        <v>47</v>
      </c>
      <c r="D50" s="18" t="s">
        <v>49</v>
      </c>
      <c r="E50" s="18" t="s">
        <v>51</v>
      </c>
      <c r="F50" s="18" t="s">
        <v>46</v>
      </c>
      <c r="G50" s="24">
        <f>20040.3*7364.48</f>
        <v>147586388.544</v>
      </c>
    </row>
    <row r="51" spans="1:7" x14ac:dyDescent="0.2">
      <c r="A51" s="22">
        <v>45279</v>
      </c>
      <c r="B51" s="23" t="s">
        <v>58</v>
      </c>
      <c r="C51" s="18" t="s">
        <v>47</v>
      </c>
      <c r="D51" s="18" t="s">
        <v>49</v>
      </c>
      <c r="E51" s="18" t="s">
        <v>51</v>
      </c>
      <c r="F51" s="18" t="s">
        <v>50</v>
      </c>
      <c r="G51" s="24">
        <f>20034*7364.48</f>
        <v>147539992.31999999</v>
      </c>
    </row>
    <row r="52" spans="1:7" x14ac:dyDescent="0.2">
      <c r="A52" s="22">
        <v>45286</v>
      </c>
      <c r="B52" s="18" t="s">
        <v>60</v>
      </c>
      <c r="C52" s="18" t="s">
        <v>47</v>
      </c>
      <c r="D52" s="18" t="s">
        <v>52</v>
      </c>
      <c r="E52" s="18" t="s">
        <v>53</v>
      </c>
      <c r="F52" s="18" t="s">
        <v>50</v>
      </c>
      <c r="G52" s="24">
        <f>99363.36*7275.52</f>
        <v>722920112.94720006</v>
      </c>
    </row>
    <row r="53" spans="1:7" x14ac:dyDescent="0.2">
      <c r="A53" s="22">
        <v>45286</v>
      </c>
      <c r="B53" s="18" t="s">
        <v>59</v>
      </c>
      <c r="C53" s="18" t="s">
        <v>47</v>
      </c>
      <c r="D53" s="18" t="s">
        <v>52</v>
      </c>
      <c r="E53" s="18" t="s">
        <v>53</v>
      </c>
      <c r="F53" s="18" t="s">
        <v>46</v>
      </c>
      <c r="G53" s="24">
        <f>((44857.94*3)+49842.16)*7275.52</f>
        <v>1341722150.8096001</v>
      </c>
    </row>
    <row r="54" spans="1:7" x14ac:dyDescent="0.2">
      <c r="A54" s="25"/>
      <c r="B54" s="25"/>
      <c r="C54" s="25"/>
      <c r="D54" s="25"/>
      <c r="F54" s="25"/>
      <c r="G54" s="25"/>
    </row>
    <row r="55" spans="1:7" x14ac:dyDescent="0.2">
      <c r="A55" s="25"/>
      <c r="B55" s="25"/>
      <c r="C55" s="25"/>
      <c r="D55" s="25"/>
      <c r="F55" s="25"/>
      <c r="G55" s="25"/>
    </row>
    <row r="56" spans="1:7" x14ac:dyDescent="0.2">
      <c r="A56" s="25"/>
      <c r="B56" s="25"/>
      <c r="C56" s="25"/>
      <c r="D56" s="25"/>
      <c r="E56" s="25"/>
      <c r="F56" s="25"/>
      <c r="G56" s="25"/>
    </row>
    <row r="57" spans="1:7" x14ac:dyDescent="0.2">
      <c r="A57" s="25"/>
      <c r="B57" s="25"/>
      <c r="C57" s="25"/>
      <c r="D57" s="25"/>
      <c r="E57" s="25"/>
      <c r="F57" s="25"/>
      <c r="G57" s="25"/>
    </row>
    <row r="58" spans="1:7" x14ac:dyDescent="0.2">
      <c r="A58" s="25"/>
      <c r="B58" s="25"/>
      <c r="C58" s="25"/>
      <c r="D58" s="25"/>
      <c r="E58" s="25"/>
      <c r="F58" s="25"/>
      <c r="G58" s="25"/>
    </row>
    <row r="59" spans="1:7" x14ac:dyDescent="0.2">
      <c r="A59" s="25"/>
      <c r="B59" s="25"/>
      <c r="C59" s="25"/>
      <c r="D59" s="25"/>
      <c r="E59" s="25"/>
      <c r="F59" s="25"/>
      <c r="G59" s="25"/>
    </row>
    <row r="60" spans="1:7" x14ac:dyDescent="0.2">
      <c r="A60" s="25"/>
      <c r="B60" s="25"/>
      <c r="C60" s="25"/>
      <c r="D60" s="25"/>
      <c r="E60" s="25"/>
      <c r="F60" s="25"/>
      <c r="G60" s="25"/>
    </row>
    <row r="61" spans="1:7" x14ac:dyDescent="0.2">
      <c r="A61" s="25"/>
      <c r="B61" s="25"/>
      <c r="C61" s="25"/>
      <c r="D61" s="25"/>
      <c r="E61" s="25"/>
      <c r="F61" s="25"/>
      <c r="G61" s="25"/>
    </row>
    <row r="62" spans="1:7" x14ac:dyDescent="0.2">
      <c r="A62" s="25"/>
      <c r="B62" s="25"/>
      <c r="C62" s="25"/>
      <c r="D62" s="25"/>
      <c r="E62" s="25"/>
      <c r="F62" s="25"/>
      <c r="G62" s="25"/>
    </row>
    <row r="63" spans="1:7" x14ac:dyDescent="0.2">
      <c r="A63" s="25"/>
      <c r="B63" s="25"/>
      <c r="C63" s="25"/>
      <c r="D63" s="25"/>
      <c r="E63" s="25"/>
      <c r="F63" s="25"/>
      <c r="G63" s="25"/>
    </row>
    <row r="64" spans="1:7" x14ac:dyDescent="0.2">
      <c r="A64" s="25"/>
      <c r="B64" s="25"/>
      <c r="C64" s="25"/>
      <c r="D64" s="25"/>
      <c r="E64" s="25"/>
      <c r="F64" s="25"/>
      <c r="G64" s="25"/>
    </row>
    <row r="65" spans="1:7" x14ac:dyDescent="0.2">
      <c r="A65" s="25"/>
      <c r="B65" s="25"/>
      <c r="C65" s="25"/>
      <c r="D65" s="25"/>
      <c r="E65" s="25"/>
      <c r="F65" s="25"/>
      <c r="G65" s="25"/>
    </row>
    <row r="66" spans="1:7" x14ac:dyDescent="0.2">
      <c r="A66" s="25"/>
      <c r="B66" s="25"/>
      <c r="C66" s="25"/>
      <c r="D66" s="25"/>
      <c r="E66" s="25"/>
      <c r="F66" s="25"/>
      <c r="G66" s="25"/>
    </row>
    <row r="67" spans="1:7" x14ac:dyDescent="0.2">
      <c r="A67" s="25"/>
      <c r="B67" s="25"/>
      <c r="C67" s="25"/>
      <c r="D67" s="25"/>
      <c r="E67" s="25"/>
      <c r="F67" s="25"/>
      <c r="G67" s="25"/>
    </row>
    <row r="68" spans="1:7" x14ac:dyDescent="0.2">
      <c r="A68" s="25"/>
      <c r="B68" s="25"/>
      <c r="C68" s="25"/>
      <c r="D68" s="25"/>
      <c r="E68" s="25"/>
      <c r="F68" s="25"/>
      <c r="G68" s="25"/>
    </row>
  </sheetData>
  <mergeCells count="9">
    <mergeCell ref="A42:G42"/>
    <mergeCell ref="A39:G39"/>
    <mergeCell ref="A40:G40"/>
    <mergeCell ref="A41:G41"/>
    <mergeCell ref="A34:G34"/>
    <mergeCell ref="A1:G1"/>
    <mergeCell ref="A27:G27"/>
    <mergeCell ref="A2:G2"/>
    <mergeCell ref="A3:G3"/>
  </mergeCells>
  <pageMargins left="0.7" right="0.7" top="0.75" bottom="0.75" header="0.3" footer="0.3"/>
  <pageSetup paperSize="12" orientation="portrait" verticalDpi="0" r:id="rId1"/>
  <drawing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FlDSPNpNXP4mmALk/dJlYLf5QJQDpHtoz9Rif/JIM8s=</DigestValue>
    </Reference>
    <Reference Type="http://www.w3.org/2000/09/xmldsig#Object" URI="#idOfficeObject">
      <DigestMethod Algorithm="http://www.w3.org/2001/04/xmlenc#sha256"/>
      <DigestValue>Dd1AeFbRwmcAhrNpKZjMpkNWAzHsX/w05Go80vyXcWk=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I+KOS+8/mSO2pWTxmO78bLdcL9lmc6IAjyUKIp0zu3c=</DigestValue>
    </Reference>
    <Reference Type="http://www.w3.org/2000/09/xmldsig#Object" URI="#idValidSigLnImg">
      <DigestMethod Algorithm="http://www.w3.org/2001/04/xmlenc#sha256"/>
      <DigestValue>iBcYwp5wBQ8hJcye14AOleVWXPdnfOXIfwZjPIVzH/U=</DigestValue>
    </Reference>
    <Reference Type="http://www.w3.org/2000/09/xmldsig#Object" URI="#idInvalidSigLnImg">
      <DigestMethod Algorithm="http://www.w3.org/2001/04/xmlenc#sha256"/>
      <DigestValue>0ArGvxW5Imd9j2mjphOx4lLcqaG+emtG7fOvGNqYLds=</DigestValue>
    </Reference>
  </SignedInfo>
  <SignatureValue>Z3sE96J2TyWCWsc/kFowabwkjEvHBHSytOF27CXWJZaXrjuNGfNnSkG1zuAKD6KbL6iaI0mWLb4q
1XHAagYE9Hq4y05KaCy1V4B10vlcRIEgrqBo45DNKeB5106NTau1wEiCbbco1iYWmYPkGvo5iF3C
r9QTywXi2i33gk+zHIcViU8QCeTS8qEbdxlv0KIfAMr/eh+WZ2qPefKxDWmMHTxnorgtwMm62IiQ
ag92Ae2wLUaa0GR3Bn2A4NfBTDbpRwPYSNvzJWbDbaM6ll/Saf7k8s4c8ha04A4p65dlgQ6yhyzm
+tUQwucw525uaSkjulPLaVvO6KrNzWxS1ZqSug==</SignatureValue>
  <KeyInfo>
    <X509Data>
      <X509Certificate>MIIIcjCCBlqgAwIBAgIIOPYtPi/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/MGy1wRoYlcFwUWElz+1AuTNj78gsdqDNwpwqMY5c+T2YqpNV8kGl7MwwXCQ82SAfwwpE4kbzT9YLvt08arUKnnUwb2zT7hsaZbdiLnkt+dt9wR3Jo+d0vcNg1fpCWfCxRFME9RVphWrPpwcUAQ5n617WiiEaSVqpCtWL/1f461HDf/Gey1qI7jlxE2SgQWUw84lebgIZ4g28QNADQyni6H06l7E1KfTPnDvqudGtv+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nk2BLop/CL9UPjbWF1zMrEBcH0jAOBgNVHQ8BAf8EBAMCBeAwDQYJKoZIhvcNAQELBQADggIBAHiOFT85m9BRuohq0GnQa8JZ//HROzT26U4JJwMtnKlFx18M850h11NJMZhvHc+IjsUe425YpJb9AtWmTbuIQNT3/vhK0H4tpFoCwj8VrbhXFi756HUNCnYliDQBQO4Yw+ZmjjyQVdEFPa5bMrv/9wUAd9MOsKXhXXFOxbTbmO4/vEI2dKGu30c5H4zrExgLLc/LpKgO2RiJLBQpZNpEPqvkwIfJUJ9gD0F7dfDg235nI8/ANYutXPudNtOaqF0gA2MekGnpPsGGBJ6TEckA2a4zTONpofKgHTAj5abr98ei8IAWjtO3HHkjA1RaTwbHYasjW7IO39SSZrXbO7BDvb/Fv7Zhsz8VaWi4x8ZFdCzCZV4+oSKppYOUZRn0Vffv3nArA5lWfE9CnHspp9r+GRQnSYUC0RkSHZKabH4CSDqmoy3C0tJFGAjikg8TM5MfExocZdTMubA4UTUTNeOVJR5JpUORoAKP3j4zR63hn61FNtq6Ev1y/qzSVCvyhR/PXWQsj66ETTwZ9v9BE6DHLuywPD4wdPEz1RKXTpUssIqS8KEcYDFXXhkPSIluQ/vbb9c9ZfRUzuKahPmywpRM81DOorl8sDFyhb10jxh5hEGeb3lOdYhm5HurbZoGgBJoaLzMqm/JD9XgC98vUKU/hgZX7SNqsXm214Gn+AdGkpP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fTjn16RlSZlTC3UVecfCgNMEBpGqm5hoEV1dxW9TfKQ=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etb1rPTB/laj9gmOZGcK2YqJcXeMwmeunvUAKmWQ3Lg=</DigestValue>
      </Reference>
      <Reference URI="/xl/drawings/vmlDrawing1.vml?ContentType=application/vnd.openxmlformats-officedocument.vmlDrawing">
        <DigestMethod Algorithm="http://www.w3.org/2001/04/xmlenc#sha256"/>
        <DigestValue>5PVRXu76oX52i25gDuJDxPN/lsbkEBArhxfJIDiV62I=</DigestValue>
      </Reference>
      <Reference URI="/xl/media/image1.emf?ContentType=image/x-emf">
        <DigestMethod Algorithm="http://www.w3.org/2001/04/xmlenc#sha256"/>
        <DigestValue>UgLfA7ZovZMhkxAXnoxddv470GkiMWCWGTVhGeb8IL0=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cM+h1Pk+CDnV4gRyctOcGpNup909r0j+yFwpI0Zsz3M=</DigestValue>
      </Reference>
      <Reference URI="/xl/sharedStrings.xml?ContentType=application/vnd.openxmlformats-officedocument.spreadsheetml.sharedStrings+xml">
        <DigestMethod Algorithm="http://www.w3.org/2001/04/xmlenc#sha256"/>
        <DigestValue>vpZHCPC7x0eZ/56ANPXvl5J3+aoSCc+Z1KPKEdgx6A8=</DigestValue>
      </Reference>
      <Reference URI="/xl/styles.xml?ContentType=application/vnd.openxmlformats-officedocument.spreadsheetml.styles+xml">
        <DigestMethod Algorithm="http://www.w3.org/2001/04/xmlenc#sha256"/>
        <DigestValue>hcnaFePMSyTfGcOLc/GVRoHMTk+2jqECAQyg59msK+k=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U7z9RRtba2lJyWajFg2qk79xUymX39sDx3CkTyJ2zWs=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68JTPkgQTy0TheJ5IvVFkequhXrz+dOSch/T9mo1OGU=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2024-04-16T01:43:57Z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{BBCE9459-E62D-44D2-A04D-E28C36CCB481}</SetupID>
          <SignatureText>ANIBAL CASAS ARREGUI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2024-04-16T01:43:57Z</xd:SigningTime>
          <xd:SigningCertificate>
            <xd:Cert>
              <xd:CertDigest>
                <DigestMethod Algorithm="http://www.w3.org/2001/04/xmlenc#sha256"/>
                <DigestValue>zhdrT1oDxcCpeRwGMDI03Jut3T1tTbyPF10Ifv9fRIc=</DigestValue>
              </xd:CertDigest>
              <xd:IssuerSerial>
                <X509IssuerName>C=PY, O=DOCUMENTA S.A., SERIALNUMBER=RUC80050172-1, CN=CA-DOCUMENTA S.A.</X509IssuerName>
                <X509SerialNumber>4104517855508514289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t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4AX5+X8AAADgBfn5fwAAEwAAAAAAAAAAAMx/+n8AANWvQPj5fwAAMBbMf/p/AAATAAAAAAAAAAgXAAAAAAAAQAAAwPl/AAAAAMx/+n8AAKeyQPj5fwAABAAAAAAAAAAwFsx/+n8AAGC1jzEeAAAAEwAAAAAAAABIAAAAAAAAAMQY5/j5fwAAkOMF+fl/AAAAHef4+X8AAAEAAAAAAAAAkELn+Pl/AAAAAMx/+n8AAAAAAAAAAAAAAAAAAAAAAAAAAAAAAAAAAMCcQ2DBAQAAqzKyffp/AABAto8xHgAAANm2jzEeAAAAAAAAAAAAAAB4t48xZHYACAAAAAAlAAAADAAAAAEAAAAYAAAADAAAAAAAAAASAAAADAAAAAEAAAAeAAAAGAAAAMMAAAAEAAAA9wAAABEAAAAlAAAADAAAAAEAAABUAAAAhAAAAMQAAAAEAAAA9QAAABAAAAABAAAA0XbJQasKyUHEAAAABAAAAAkAAABMAAAAAAAAAAAAAAAAAAAA//////////9gAAAAMQA1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NYGXsEBAAAAAAAAAAAAAAEAAAAAAAAA0G7Yffp/AAAAAAAAAAAAALA/zH/6fwAACQAAAAEAAAAJAAAAAAAAAAAAAAAAAAAAAAAAAAAAAACIa4l/Ca0AABAXjjEeAAAAmDMOdMEBAAAwZ0tywQEAAMCcQ2DBAQAAQCn0XwAAAAAAAAAAAAAAAAcAAAAAAAAAAAAAAAAAAAB8GI4xHgAAALkYjjEeAAAA0c2uffp/AACQAQAAAAAAAQAAAAAAAHIAaQBhAGwAAAAAAAAAAAAAAMCcQ2DBAQAAqzKyffp/AAAgGI4xHgAAALkYjjEeAAAAMGdLcsEBAABAGY4x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DQbth9+n8AAAAAAAAAAAAA6RaOMR4AAAADAAAAAAAAAMez23/6fwAAAAAAAAAAAAAAAAAAAAAAABhriX8JrQAAAAAAAPl/AADgEq33AAAAAOD///8AAAAAwJxDYMEBAACQAQAAAAAAAAAAAAAAAAAABgAAAAAAAAAAAAAAAAAAAAwYjjEeAAAASRiOMR4AAADRza59+n8AAPC8NHTBAQAAUBXQ9wAAAAAAV6v3+X8AAABXq/f5fwAAwJxDYMEBAACrMrJ9+n8AALAXjjEeAAAASRiOMR4AAACwektywQEAAOgYjj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cAAABHAAAAKQAAADMAAACvAAAAFQAAACEA8AAAAAAAAAAAAAAAgD8AAAAAAAAAAAAAgD8AAAAAAAAAAAAAAAAAAAAAAAAAAAAAAAAAAAAAAAAAACUAAAAMAAAAAAAAgCgAAAAMAAAABAAAAFIAAABwAQAABAAAAPD///8AAAAAAAAAAAAAAACQAQAAAAAAAQAAAABzAGUAZwBvAGUAIAB1AGkAAAAAAAAAAAAAAAAAAAAAAAAAAAAAAAAAAAAAAAAAAAAAAAAAAAAAAAAAAAAAAAAAAAAAAEAYjjEeAAAA6nIw9/l/AAAAAAAAHgAAANBu2H36fwAAAAAAAAAAAAANAAAAAAAAAAEAAADBAQAAAQAAAAAAAAAAAAAAAAAAAAAAAAAAAAAAuGiJfwmtAAAAAAAAAAAAAAAAAAAAAAAA8P///wAAAADAnENgwQEAAJABAAAAAAAAAAAAAAAAAAAJAAAAAAAAAAAAAAAAAAAArBmOMR4AAADpGY4xHgAAANHNrn36fwAAAAAAAAAAAADgGI4xAAAAAAUAAAAAAAAAAAAAAAAAAADAnENgwQEAAKsysn36fwAAUBmOMR4AAADpGY4xHgAAABBsS3LBAQAAiBqOMWR2AAgAAAAAJQAAAAwAAAAEAAAAGAAAAAwAAAAAAAAAEgAAAAwAAAABAAAAHgAAABgAAAApAAAAMwAAANgAAABIAAAAJQAAAAwAAAAEAAAAVAAAAMQAAAAqAAAAMwAAANYAAABHAAAAAQAAANF2yUGrCslBKgAAADMAAAAUAAAATAAAAAAAAAAAAAAAAAAAAP//////////dAAAAEEATgBJAEIAQQBMACAAQwBBAFMAQQBTACAAQQBSAFIARQBHAFUASQAKAAAADAAAAAQAAAAJAAAACgAAAAgAAAAEAAAACgAAAAoAAAAJAAAACgAAAAkAAAAEAAAACgAAAAoAAAAKAAAACAAAAAsAAAAL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CCAAAAXAAAAAEAAADRdslBqwrJQQoAAABQAAAAFAAAAEwAAAAAAAAAAAAAAAAAAAD//////////3QAAABBAE4ASQBCAEEATAAgAEMAQQBTAEEAUwAgAEEAUgBSAEUARwBVAEkABwAAAAgAAAADAAAABgAAAAcAAAAFAAAAAwAAAAcAAAAHAAAABgAAAAcAAAAGAAAAAwAAAAcAAAAHAAAABwAAAAYAAAAIAAAACA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qwrJ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BIAAAAMAAAAAQAAABYAAAAMAAAAAAAAAFQAAAAUAQAACgAAAHAAAADHAAAAfAAAAAEAAADRdslBqwrJQQoAAABwAAAAIQAAAEwAAAAEAAAACQAAAHAAAADJAAAAfQAAAJAAAABGAGkAcgBtAGEAZABvACAAcABvAHIAOgAgAEEATgBJAEIAQQBMACAAQwBBAFMAQQBTACAAQQBSAFIARQBHAFUASQAAAAYAAAADAAAABAAAAAkAAAAGAAAABwAAAAcAAAADAAAABwAAAAcAAAAEAAAAAwAAAAMAAAAHAAAACAAAAAMAAAAGAAAABwAAAAUAAAADAAAABwAAAAcAAAAGAAAABwAAAAYAAAADAAAABwAAAAcAAAAHAAAABgAAAAgAAAAIAAAAAwAAABYAAAAMAAAAAAAAACUAAAAMAAAAAgAAAA4AAAAUAAAAAAAAABAAAAAUAAAA</Object>
  <Object Id="idInvalidSigLnImg">AQAAAGwAAAAAAAAAAAAAAP8AAAB/AAAAAAAAAAAAAAAvGQAAkQwAACBFTUYAAAEAV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OAF+fl/AAAA4AX5+X8AABMAAAAAAAAAAADMf/p/AADVr0D4+X8AADAWzH/6fwAAEwAAAAAAAAAIFwAAAAAAAEAAAMD5fwAAAADMf/p/AACnskD4+X8AAAQAAAAAAAAAMBbMf/p/AABgtY8xHgAAABMAAAAAAAAASAAAAAAAAADEGOf4+X8AAJDjBfn5fwAAAB3n+Pl/AAABAAAAAAAAAJBC5/j5fwAAAADMf/p/AAAAAAAAAAAAAAAAAAAAAAAAAAAAAAAAAADAnENgwQEAAKsysn36fwAAQLaPMR4AAADZto8xHgAAAAAAAAAAAAAAeLePMW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DWBl7BAQAAAAAAAAAAAAABAAAAAAAAANBu2H36fwAAAAAAAAAAAACwP8x/+n8AAAkAAAABAAAACQAAAAAAAAAAAAAAAAAAAAAAAAAAAAAAiGuJfwmtAAAQF44xHgAAAJgzDnTBAQAAMGdLcsEBAADAnENgwQEAAEAp9F8AAAAAAAAAAAAAAAAHAAAAAAAAAAAAAAAAAAAAfBiOMR4AAAC5GI4xHgAAANHNrn36fwAAkAEAAAAAAAEAAAAAAAByAGkAYQBsAAAAAAAAAAAAAADAnENgwQEAAKsysn36fwAAIBiOMR4AAAC5GI4xHgAAADBnS3LBAQAAQBmOM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0G7Yffp/AAAAAAAAAAAAAOkWjjEeAAAAAwAAAAAAAADHs9t/+n8AAAAAAAAAAAAAAAAAAAAAAAAYa4l/Ca0AAAAAAAD5fwAA4BKt9wAAAADg////AAAAAMCcQ2DBAQAAkAEAAAAAAAAAAAAAAAAAAAYAAAAAAAAAAAAAAAAAAAAMGI4xHgAAAEkYjjEeAAAA0c2uffp/AADwvDR0wQEAAFAV0PcAAAAAAFer9/l/AAAAV6v3+X8AAMCcQ2DBAQAAqzKyffp/AACwF44xHgAAAEkYjjEeAAAAsHpLcsEBAADoGI4x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XAAAARwAAACkAAAAzAAAArwAAABUAAAAhAPAAAAAAAAAAAAAAAIA/AAAAAAAAAAAAAIA/AAAAAAAAAAAAAAAAAAAAAAAAAAAAAAAAAAAAAAAAAAAlAAAADAAAAAAAAIAoAAAADAAAAAQAAABSAAAAcAEAAAQAAADw////AAAAAAAAAAAAAAAAkAEAAAAAAAEAAAAAcwBlAGcAbwBlACAAdQBpAAAAAAAAAAAAAAAAAAAAAAAAAAAAAAAAAAAAAAAAAAAAAAAAAAAAAAAAAAAAAAAAAAAAAABAGI4xHgAAAOpyMPf5fwAAAAAAAB4AAADQbth9+n8AAAAAAAAAAAAADQAAAAAAAAABAAAAwQEAAAEAAAAAAAAAAAAAAAAAAAAAAAAAAAAAALhoiX8JrQAAAAAAAAAAAAAAAAAAAAAAAPD///8AAAAAwJxDYMEBAACQAQAAAAAAAAAAAAAAAAAACQAAAAAAAAAAAAAAAAAAAKwZjjEeAAAA6RmOMR4AAADRza59+n8AAAAAAAAAAAAA4BiOMQAAAAAFAAAAAAAAAAAAAAAAAAAAwJxDYMEBAACrMrJ9+n8AAFAZjjEeAAAA6RmOMR4AAAAQbEtywQEAAIgajjFkdgAIAAAAACUAAAAMAAAABAAAABgAAAAMAAAAAAAAABIAAAAMAAAAAQAAAB4AAAAYAAAAKQAAADMAAADYAAAASAAAACUAAAAMAAAABAAAAFQAAADEAAAAKgAAADMAAADWAAAARwAAAAEAAADRdslBqwrJQSoAAAAzAAAAFAAAAEwAAAAAAAAAAAAAAAAAAAD//////////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xAAAAAoAAABQAAAAggAAAFwAAAABAAAA0XbJQasKyUEKAAAAUAAAABQAAABMAAAAAAAAAAAAAAAAAAAA//////////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asKyU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Informe Sobre Personas Vinculadas o Relacionadas 31.12.23</dc:title>
  <cp:lastModifiedBy>Usuario</cp:lastModifiedBy>
  <dcterms:created xsi:type="dcterms:W3CDTF">2024-04-15T21:00:07Z</dcterms:created>
  <dcterms:modified xsi:type="dcterms:W3CDTF">2024-04-16T01:42:46Z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2024-03-25T00:00:00Z</vt:filetime>
  </property>
  <property fmtid="{D5CDD505-2E9C-101B-9397-08002B2CF9AE}" pid="3" name="LastSaved">
    <vt:filetime>2024-04-15T00:00:00Z</vt:filetime>
  </property>
  <property fmtid="{D5CDD505-2E9C-101B-9397-08002B2CF9AE}" pid="4" name="Producer">
    <vt:lpwstr>Microsoft: Print To PDF</vt:lpwstr>
  </property>
</Properties>
</file>